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№24'!$14:$14</definedName>
    <definedName name="_xlnm.Print_Area" localSheetId="0">'Приложение №24'!$A$1:$G$25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4" i="2" s="1"/>
  <c r="G23" i="2" l="1"/>
  <c r="G21" i="2"/>
</calcChain>
</file>

<file path=xl/sharedStrings.xml><?xml version="1.0" encoding="utf-8"?>
<sst xmlns="http://schemas.openxmlformats.org/spreadsheetml/2006/main" count="27" uniqueCount="26">
  <si>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</si>
  <si>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</si>
  <si>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</si>
  <si>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</si>
  <si>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</si>
  <si>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</si>
  <si>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</si>
  <si>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</si>
  <si>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</si>
  <si>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</si>
  <si>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</si>
  <si>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</si>
  <si>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</si>
  <si>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</si>
  <si>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</si>
  <si>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</si>
  <si>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</si>
  <si>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</si>
  <si>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</si>
  <si>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</si>
  <si>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</si>
  <si>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</si>
  <si>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</si>
  <si>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</t>
  </si>
  <si>
    <t xml:space="preserve">                                                                                                                     от   декабря 2019 года №</t>
  </si>
  <si>
    <t xml:space="preserve">                                                     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</si>
</sst>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showGridLines="0" tabSelected="1" view="pageBreakPreview" topLeftCell="E14" zoomScaleNormal="100" zoomScaleSheetLayoutView="100" workbookViewId="0">
      <selection activeCell="G20" sqref="G2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12" width="9.140625" style="1" customWidth="1"/>
    <col min="13" max="13" width="14.5703125" style="1" customWidth="1"/>
    <col min="14" max="256" width="9.140625" style="1" customWidth="1"/>
    <col min="257" max="16384" width="9.140625" style="1"/>
  </cols>
  <sheetData>
    <row r="1" spans="1:9" ht="18.75" x14ac:dyDescent="0.3">
      <c r="E1" s="21"/>
      <c r="F1" s="42" t="s">
        <v>25</v>
      </c>
      <c r="G1" s="43"/>
    </row>
    <row r="2" spans="1:9" ht="18.75" x14ac:dyDescent="0.3">
      <c r="E2" s="21"/>
      <c r="F2" s="44" t="s">
        <v>12</v>
      </c>
      <c r="G2" s="44"/>
    </row>
    <row r="3" spans="1:9" ht="18.75" x14ac:dyDescent="0.3">
      <c r="E3" s="21"/>
      <c r="F3" s="45" t="s">
        <v>24</v>
      </c>
      <c r="G3" s="46"/>
    </row>
    <row r="5" spans="1:9" ht="18.75" x14ac:dyDescent="0.3">
      <c r="A5" s="23"/>
      <c r="B5" s="21"/>
      <c r="C5" s="21"/>
      <c r="D5" s="21"/>
      <c r="E5" s="21"/>
      <c r="F5" s="42" t="s">
        <v>19</v>
      </c>
      <c r="G5" s="43"/>
      <c r="H5" s="2"/>
      <c r="I5" s="2"/>
    </row>
    <row r="6" spans="1:9" ht="18.75" x14ac:dyDescent="0.3">
      <c r="A6" s="23"/>
      <c r="B6" s="21"/>
      <c r="C6" s="21"/>
      <c r="D6" s="21"/>
      <c r="E6" s="21"/>
      <c r="F6" s="44" t="s">
        <v>12</v>
      </c>
      <c r="G6" s="44"/>
      <c r="H6" s="2"/>
      <c r="I6" s="2"/>
    </row>
    <row r="7" spans="1:9" ht="18.75" x14ac:dyDescent="0.3">
      <c r="A7" s="23"/>
      <c r="B7" s="21"/>
      <c r="C7" s="21"/>
      <c r="D7" s="21"/>
      <c r="E7" s="21"/>
      <c r="F7" s="45" t="s">
        <v>20</v>
      </c>
      <c r="G7" s="46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51" customHeight="1" x14ac:dyDescent="0.3">
      <c r="A9" s="21"/>
      <c r="B9" s="22"/>
      <c r="C9" s="22"/>
      <c r="D9" s="22"/>
      <c r="E9" s="47" t="s">
        <v>17</v>
      </c>
      <c r="F9" s="47"/>
      <c r="G9" s="47"/>
      <c r="H9" s="2"/>
      <c r="I9" s="2"/>
    </row>
    <row r="10" spans="1:9" ht="409.6" hidden="1" customHeight="1" x14ac:dyDescent="0.3">
      <c r="A10" s="21"/>
      <c r="B10" s="20"/>
      <c r="C10" s="20"/>
      <c r="D10" s="20"/>
      <c r="E10" s="20"/>
      <c r="F10" s="20"/>
      <c r="G10" s="19"/>
      <c r="H10" s="2"/>
      <c r="I10" s="2"/>
    </row>
    <row r="11" spans="1:9" ht="18.75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6.5" customHeight="1" x14ac:dyDescent="0.25">
      <c r="A12" s="18"/>
      <c r="B12" s="17"/>
      <c r="C12" s="17"/>
      <c r="D12" s="17"/>
      <c r="E12" s="17"/>
      <c r="F12" s="17"/>
      <c r="G12" s="16" t="s">
        <v>13</v>
      </c>
      <c r="H12" s="2"/>
      <c r="I12" s="2"/>
    </row>
    <row r="13" spans="1:9" ht="40.5" customHeight="1" x14ac:dyDescent="0.2">
      <c r="A13" s="15"/>
      <c r="B13" s="14" t="s">
        <v>11</v>
      </c>
      <c r="C13" s="14"/>
      <c r="D13" s="14"/>
      <c r="E13" s="24" t="s">
        <v>10</v>
      </c>
      <c r="F13" s="24" t="s">
        <v>9</v>
      </c>
      <c r="G13" s="25" t="s">
        <v>8</v>
      </c>
      <c r="H13" s="2" t="s">
        <v>7</v>
      </c>
      <c r="I13" s="2" t="s">
        <v>6</v>
      </c>
    </row>
    <row r="14" spans="1:9" ht="15" customHeight="1" x14ac:dyDescent="0.2">
      <c r="A14" s="13"/>
      <c r="B14" s="12"/>
      <c r="C14" s="12"/>
      <c r="D14" s="12"/>
      <c r="E14" s="26">
        <v>1</v>
      </c>
      <c r="F14" s="26">
        <v>2</v>
      </c>
      <c r="G14" s="26">
        <v>3</v>
      </c>
      <c r="H14" s="11"/>
      <c r="I14" s="11"/>
    </row>
    <row r="15" spans="1:9" ht="75" x14ac:dyDescent="0.25">
      <c r="A15" s="10"/>
      <c r="B15" s="9">
        <v>10000</v>
      </c>
      <c r="C15" s="8" t="s">
        <v>5</v>
      </c>
      <c r="D15" s="7">
        <v>7</v>
      </c>
      <c r="E15" s="27">
        <v>1</v>
      </c>
      <c r="F15" s="28" t="s">
        <v>4</v>
      </c>
      <c r="G15" s="29">
        <v>138895544.43000001</v>
      </c>
      <c r="H15" s="6">
        <v>0</v>
      </c>
      <c r="I15" s="6">
        <v>137916500</v>
      </c>
    </row>
    <row r="16" spans="1:9" ht="75" x14ac:dyDescent="0.25">
      <c r="A16" s="10"/>
      <c r="B16" s="9">
        <v>10301</v>
      </c>
      <c r="C16" s="8" t="s">
        <v>3</v>
      </c>
      <c r="D16" s="7">
        <v>0</v>
      </c>
      <c r="E16" s="27">
        <v>2</v>
      </c>
      <c r="F16" s="28" t="s">
        <v>14</v>
      </c>
      <c r="G16" s="29">
        <v>2386490</v>
      </c>
      <c r="H16" s="6">
        <v>6275400</v>
      </c>
      <c r="I16" s="6">
        <v>0</v>
      </c>
    </row>
    <row r="17" spans="1:13" ht="56.25" x14ac:dyDescent="0.25">
      <c r="A17" s="10"/>
      <c r="B17" s="9"/>
      <c r="C17" s="36"/>
      <c r="D17" s="7"/>
      <c r="E17" s="27">
        <v>3</v>
      </c>
      <c r="F17" s="38" t="s">
        <v>18</v>
      </c>
      <c r="G17" s="37">
        <v>3430000</v>
      </c>
      <c r="H17" s="6"/>
      <c r="I17" s="6"/>
    </row>
    <row r="18" spans="1:13" ht="56.25" x14ac:dyDescent="0.25">
      <c r="A18" s="10"/>
      <c r="B18" s="9"/>
      <c r="C18" s="36"/>
      <c r="D18" s="7"/>
      <c r="E18" s="27">
        <v>4</v>
      </c>
      <c r="F18" s="39" t="s">
        <v>21</v>
      </c>
      <c r="G18" s="37">
        <v>10846000</v>
      </c>
      <c r="H18" s="6"/>
      <c r="I18" s="6"/>
    </row>
    <row r="19" spans="1:13" ht="64.5" customHeight="1" x14ac:dyDescent="0.25">
      <c r="A19" s="10"/>
      <c r="B19" s="9"/>
      <c r="C19" s="36"/>
      <c r="D19" s="7"/>
      <c r="E19" s="27">
        <v>5</v>
      </c>
      <c r="F19" s="39" t="s">
        <v>22</v>
      </c>
      <c r="G19" s="37">
        <v>60000000</v>
      </c>
      <c r="H19" s="6"/>
      <c r="I19" s="6"/>
    </row>
    <row r="20" spans="1:13" ht="132.75" customHeight="1" x14ac:dyDescent="0.25">
      <c r="A20" s="10"/>
      <c r="B20" s="9"/>
      <c r="C20" s="36"/>
      <c r="D20" s="7"/>
      <c r="E20" s="27">
        <v>6</v>
      </c>
      <c r="F20" s="28" t="s">
        <v>23</v>
      </c>
      <c r="G20" s="37">
        <v>7780809.79</v>
      </c>
      <c r="H20" s="6"/>
      <c r="I20" s="6"/>
    </row>
    <row r="21" spans="1:13" ht="25.5" customHeight="1" x14ac:dyDescent="0.3">
      <c r="A21" s="4"/>
      <c r="B21" s="4"/>
      <c r="C21" s="5"/>
      <c r="D21" s="5"/>
      <c r="E21" s="30"/>
      <c r="F21" s="32" t="s">
        <v>2</v>
      </c>
      <c r="G21" s="34">
        <f>G19</f>
        <v>60000000</v>
      </c>
      <c r="H21" s="2"/>
      <c r="I21" s="2"/>
    </row>
    <row r="22" spans="1:13" ht="37.5" x14ac:dyDescent="0.3">
      <c r="A22" s="4"/>
      <c r="B22" s="4"/>
      <c r="C22" s="4"/>
      <c r="D22" s="4"/>
      <c r="E22" s="31"/>
      <c r="F22" s="32" t="s">
        <v>1</v>
      </c>
      <c r="G22" s="34">
        <f>G16+G17+G18+G20</f>
        <v>24443299.789999999</v>
      </c>
      <c r="H22" s="2"/>
      <c r="I22" s="2"/>
    </row>
    <row r="23" spans="1:13" ht="25.5" customHeight="1" x14ac:dyDescent="0.3">
      <c r="A23" s="4"/>
      <c r="B23" s="4"/>
      <c r="C23" s="4"/>
      <c r="D23" s="4"/>
      <c r="E23" s="31"/>
      <c r="F23" s="32" t="s">
        <v>0</v>
      </c>
      <c r="G23" s="34">
        <f>G15</f>
        <v>138895544.43000001</v>
      </c>
      <c r="H23" s="2"/>
      <c r="I23" s="2"/>
    </row>
    <row r="24" spans="1:13" ht="25.5" customHeight="1" x14ac:dyDescent="0.3">
      <c r="A24" s="4"/>
      <c r="B24" s="4"/>
      <c r="C24" s="4"/>
      <c r="D24" s="4"/>
      <c r="E24" s="31"/>
      <c r="F24" s="33" t="s">
        <v>16</v>
      </c>
      <c r="G24" s="35">
        <f>G23+G22+G21</f>
        <v>223338844.22</v>
      </c>
      <c r="H24" s="2"/>
      <c r="I24" s="2"/>
      <c r="M24" s="40"/>
    </row>
    <row r="25" spans="1:13" ht="15" customHeight="1" x14ac:dyDescent="0.25">
      <c r="A25" s="3"/>
      <c r="B25" s="3"/>
      <c r="C25" s="3"/>
      <c r="D25" s="3"/>
      <c r="E25" s="41" t="s">
        <v>15</v>
      </c>
      <c r="F25" s="41"/>
      <c r="G25" s="41"/>
      <c r="H25" s="2"/>
      <c r="I25" s="2"/>
    </row>
  </sheetData>
  <mergeCells count="8">
    <mergeCell ref="E25:G25"/>
    <mergeCell ref="F1:G1"/>
    <mergeCell ref="F2:G2"/>
    <mergeCell ref="F3:G3"/>
    <mergeCell ref="E9:G9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2019-12-12T04:24:01Z</cp:lastPrinted>
  <dcterms:created xsi:type="dcterms:W3CDTF">2018-10-26T04:14:04Z</dcterms:created>
  <dcterms:modified xsi:type="dcterms:W3CDTF">2019-12-12T04:25:07Z</dcterms:modified>
</cp:coreProperties>
</file>